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sporveien.sharepoint.com/sites/Anskaffelser2026-Komposittarbeider/Shared Documents/02 Konkurransegrunnlag/"/>
    </mc:Choice>
  </mc:AlternateContent>
  <xr:revisionPtr revIDLastSave="429" documentId="13_ncr:1_{8EFFC3FF-F143-40C9-A1E6-C54CDFDA95C9}" xr6:coauthVersionLast="47" xr6:coauthVersionMax="47" xr10:uidLastSave="{335F7A9B-16CB-4477-BDD6-EDA6E179C6D7}"/>
  <bookViews>
    <workbookView xWindow="-120" yWindow="-120" windowWidth="38640" windowHeight="21120" xr2:uid="{00000000-000D-0000-FFFF-FFFF00000000}"/>
  </bookViews>
  <sheets>
    <sheet name="Bilag 5 Vedlegg 1 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C34" i="1"/>
  <c r="F29" i="1"/>
  <c r="E29" i="1"/>
  <c r="D29" i="1"/>
  <c r="C29" i="1"/>
  <c r="F24" i="1"/>
  <c r="E24" i="1"/>
  <c r="D24" i="1"/>
  <c r="C24" i="1"/>
  <c r="E38" i="1"/>
  <c r="E39" i="1" s="1"/>
  <c r="C46" i="1" s="1"/>
  <c r="E14" i="1"/>
  <c r="E15" i="1"/>
  <c r="E16" i="1"/>
  <c r="I24" i="1" l="1"/>
  <c r="K24" i="1" s="1"/>
  <c r="I29" i="1"/>
  <c r="K29" i="1" s="1"/>
  <c r="I34" i="1"/>
  <c r="K34" i="1" s="1"/>
  <c r="E17" i="1"/>
  <c r="C44" i="1" s="1"/>
  <c r="K35" i="1" l="1"/>
  <c r="C45" i="1" s="1"/>
  <c r="C47" i="1" s="1"/>
</calcChain>
</file>

<file path=xl/sharedStrings.xml><?xml version="1.0" encoding="utf-8"?>
<sst xmlns="http://schemas.openxmlformats.org/spreadsheetml/2006/main" count="82" uniqueCount="52">
  <si>
    <r>
      <t xml:space="preserve">Alle </t>
    </r>
    <r>
      <rPr>
        <b/>
        <u/>
        <sz val="11"/>
        <color rgb="FF000000"/>
        <rFont val="Arial"/>
        <family val="2"/>
      </rPr>
      <t>gule</t>
    </r>
    <r>
      <rPr>
        <sz val="11"/>
        <color rgb="FF000000"/>
        <rFont val="Arial"/>
        <family val="2"/>
      </rPr>
      <t xml:space="preserve"> felter skal fylles ut av tilbyder. </t>
    </r>
  </si>
  <si>
    <t xml:space="preserve">Tabell 1 gjelder timepriser. </t>
  </si>
  <si>
    <t>Tabell 2 gjelder påslagsprosenter på materialer og utstyr.</t>
  </si>
  <si>
    <t>Delsum til evaluering</t>
  </si>
  <si>
    <t>Tabell 3: Beregning av evalueringssum</t>
  </si>
  <si>
    <t> </t>
  </si>
  <si>
    <t>Sum til evaluering av tildelingskriteriet pris</t>
  </si>
  <si>
    <t>Veiledning - Prisskjema</t>
  </si>
  <si>
    <t>Tilbyder skal altså kun fylle inn alle timepriser ekskl. mva. og tilbudte fastpriser i prisskjemaet.</t>
  </si>
  <si>
    <t>Fagarbeider</t>
  </si>
  <si>
    <t>Ufaglært &gt; 2 års erfaring</t>
  </si>
  <si>
    <t>Ufaglært &lt; 2 års erfaring</t>
  </si>
  <si>
    <t>Timepris eks. mva.</t>
  </si>
  <si>
    <t>Timer</t>
  </si>
  <si>
    <t>Sidedeksel front, 4010400005006 og 4010400005005</t>
  </si>
  <si>
    <t>Skadegrad 1</t>
  </si>
  <si>
    <t>Lakkering 3 farger</t>
  </si>
  <si>
    <t>Pris</t>
  </si>
  <si>
    <t>Skadegrad 2</t>
  </si>
  <si>
    <t>Skadegrad 3</t>
  </si>
  <si>
    <t>Skadegrad 4</t>
  </si>
  <si>
    <t>Skadegrad 5</t>
  </si>
  <si>
    <t>Skadegrad 6</t>
  </si>
  <si>
    <t>Delsum til evaluering fra tabell 1</t>
  </si>
  <si>
    <t>Delsum til evaluering fra tabell 2</t>
  </si>
  <si>
    <t>Delsum til evaluering fra tabell 3</t>
  </si>
  <si>
    <t>Antall</t>
  </si>
  <si>
    <t>Pris tur/retur</t>
  </si>
  <si>
    <t>Prises per tilfelle</t>
  </si>
  <si>
    <t xml:space="preserve"> </t>
  </si>
  <si>
    <t>Timeprisene er altomfattende, det skal ikke tilkomme ekstra kostnader utover timeprisene; kostnader som servicebil, km, bompenger mv.</t>
  </si>
  <si>
    <t>Tabell 1: Timepriser</t>
  </si>
  <si>
    <t xml:space="preserve">Delsum </t>
  </si>
  <si>
    <t>Vekting</t>
  </si>
  <si>
    <t>Glassfiberarbeid*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</si>
  <si>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Kun overflatiske riper. Sjekk av fester.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</si>
  <si>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Dype riper og mistanke om skade på fester. Ingen laminatskade. Kontroll av deksler og fester.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</si>
  <si>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Dype riper og skade i laminat og braketter. Legges i form for kontroll av fasong/bue på deksel.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</si>
  <si>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Moderate skader på beslag og laminat. Må legges i form for å repareres og få riktig fasong/bue. Bytte skadete fester.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</si>
  <si>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Store konstruksjonsskader. Må legges i form for å bygges opp på nytt med riktig fasong/bue. Bytte av fester.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</si>
  <si>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Mer enn 60% av deksel er knust/revnet i laminat. Huller i deksel og/eller deler av deksel er helt knust eller borte. Braketter er borte eller deformert.</t>
    </r>
  </si>
  <si>
    <t>Øvre og nedre frontdeksel, 4010400006001 og 4020200001004</t>
  </si>
  <si>
    <t>Deksel montasje, 4010400004001 og 4010400004002</t>
  </si>
  <si>
    <t>Grefsen-Leverandørens lokasjon-Grefsen (Henting av skadet deksel og retur av ferdig reparert deksel. Prisen gjelder for ett til flere deksler, inntil maksimal kapasitet for bilen som benyttes.)</t>
  </si>
  <si>
    <t>*) Glassfiberarbeidet skal også inkludere alle materialkostnader; som vinylester, formpolyester, topcoat, glassfiber, sparkel mv.</t>
  </si>
  <si>
    <t>Skadegrader **</t>
  </si>
  <si>
    <t>**) Defineres av Kunden før oversendelse og verifiseres av Leverandør ved mottak</t>
  </si>
  <si>
    <t>Tabell 3 gjelder transport/frakt i forbindelse med reparasjon av deksler for Trikken</t>
  </si>
  <si>
    <t xml:space="preserve">Tabell 3: Transport/frakt, jf. Bilag 1 Vedlegg 1 Reparasjon av deksler  </t>
  </si>
  <si>
    <t>Tabell 2: Fastpris på reparasjon av deksler til Trikken</t>
  </si>
  <si>
    <t>Alle angivelser av timeantall, vekter og summer er kun til evalueringsformål og vil ikke gjenspeile faktisk uttak på rammeavtalen.</t>
  </si>
  <si>
    <t>Ledetid (dager)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</si>
</sst>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5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70C0"/>
      <name val="Calibri"/>
      <family val="2"/>
    </font>
    <font>
      <b/>
      <sz val="11"/>
      <name val="Calibri"/>
      <family val="2"/>
    </font>
    <font>
      <b/>
      <sz val="10"/>
      <color rgb="FF0070C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u/>
      <sz val="12"/>
      <color rgb="FF000000"/>
      <name val="Arial"/>
      <family val="2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3" fontId="2" fillId="0" borderId="0" xfId="0" applyNumberFormat="1" applyFont="1"/>
    <xf numFmtId="0" fontId="3" fillId="3" borderId="2" xfId="0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3" borderId="1" xfId="0" applyFont="1" applyFill="1" applyBorder="1" applyAlignment="1">
      <alignment wrapText="1"/>
    </xf>
    <xf numFmtId="164" fontId="0" fillId="6" borderId="2" xfId="1" applyFont="1" applyFill="1" applyBorder="1"/>
    <xf numFmtId="0" fontId="8" fillId="7" borderId="0" xfId="0" applyFont="1" applyFill="1"/>
    <xf numFmtId="164" fontId="1" fillId="2" borderId="2" xfId="1" applyFont="1" applyFill="1" applyBorder="1"/>
    <xf numFmtId="9" fontId="0" fillId="0" borderId="0" xfId="2" applyFont="1"/>
    <xf numFmtId="164" fontId="0" fillId="5" borderId="2" xfId="1" applyFont="1" applyFill="1" applyBorder="1"/>
    <xf numFmtId="0" fontId="0" fillId="4" borderId="2" xfId="0" applyFill="1" applyBorder="1"/>
    <xf numFmtId="164" fontId="0" fillId="4" borderId="2" xfId="1" applyFont="1" applyFill="1" applyBorder="1"/>
    <xf numFmtId="0" fontId="11" fillId="8" borderId="5" xfId="0" applyFont="1" applyFill="1" applyBorder="1"/>
    <xf numFmtId="164" fontId="11" fillId="8" borderId="5" xfId="0" applyNumberFormat="1" applyFont="1" applyFill="1" applyBorder="1"/>
    <xf numFmtId="0" fontId="3" fillId="9" borderId="2" xfId="0" applyFont="1" applyFill="1" applyBorder="1" applyAlignment="1">
      <alignment wrapText="1"/>
    </xf>
    <xf numFmtId="0" fontId="3" fillId="9" borderId="3" xfId="0" applyFont="1" applyFill="1" applyBorder="1" applyAlignment="1">
      <alignment wrapText="1"/>
    </xf>
    <xf numFmtId="0" fontId="3" fillId="9" borderId="4" xfId="0" applyFont="1" applyFill="1" applyBorder="1" applyAlignment="1">
      <alignment wrapText="1"/>
    </xf>
    <xf numFmtId="0" fontId="12" fillId="0" borderId="0" xfId="0" applyFont="1"/>
    <xf numFmtId="0" fontId="5" fillId="6" borderId="2" xfId="0" applyFont="1" applyFill="1" applyBorder="1"/>
    <xf numFmtId="164" fontId="1" fillId="2" borderId="6" xfId="1" applyFont="1" applyFill="1" applyBorder="1"/>
    <xf numFmtId="0" fontId="6" fillId="9" borderId="2" xfId="0" applyFont="1" applyFill="1" applyBorder="1"/>
    <xf numFmtId="0" fontId="5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7" borderId="2" xfId="0" applyFont="1" applyFill="1" applyBorder="1"/>
    <xf numFmtId="164" fontId="5" fillId="6" borderId="2" xfId="0" applyNumberFormat="1" applyFont="1" applyFill="1" applyBorder="1"/>
    <xf numFmtId="0" fontId="13" fillId="0" borderId="2" xfId="0" applyFont="1" applyBorder="1" applyAlignment="1">
      <alignment horizontal="left" vertical="center" wrapText="1"/>
    </xf>
    <xf numFmtId="0" fontId="6" fillId="9" borderId="7" xfId="0" applyFont="1" applyFill="1" applyBorder="1" applyAlignment="1">
      <alignment horizontal="left"/>
    </xf>
    <xf numFmtId="0" fontId="6" fillId="9" borderId="6" xfId="0" applyFont="1" applyFill="1" applyBorder="1" applyAlignment="1">
      <alignment horizontal="left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0"/>
  <sheetViews>
    <sheetView tabSelected="1" topLeftCell="A6" zoomScale="87" zoomScaleNormal="80" workbookViewId="0">
      <selection activeCell="B56" sqref="B56:C56"/>
    </sheetView>
  </sheetViews>
  <sheetFormatPr baseColWidth="10" defaultColWidth="9.140625" defaultRowHeight="15"/>
  <cols>
    <col min="1" max="1" width="7.42578125" customWidth="1"/>
    <col min="2" max="2" width="61.28515625" customWidth="1"/>
    <col min="3" max="11" width="24.7109375" customWidth="1"/>
  </cols>
  <sheetData>
    <row r="2" spans="1:5" ht="15.75">
      <c r="B2" s="10" t="s">
        <v>7</v>
      </c>
    </row>
    <row r="3" spans="1:5">
      <c r="B3" s="15" t="s">
        <v>0</v>
      </c>
    </row>
    <row r="4" spans="1:5">
      <c r="B4" s="11" t="s">
        <v>1</v>
      </c>
    </row>
    <row r="5" spans="1:5">
      <c r="B5" s="11" t="s">
        <v>2</v>
      </c>
    </row>
    <row r="6" spans="1:5">
      <c r="B6" s="11" t="s">
        <v>47</v>
      </c>
    </row>
    <row r="7" spans="1:5">
      <c r="B7" s="12" t="s">
        <v>50</v>
      </c>
    </row>
    <row r="8" spans="1:5">
      <c r="B8" s="11"/>
    </row>
    <row r="9" spans="1:5">
      <c r="B9" s="26" t="s">
        <v>30</v>
      </c>
    </row>
    <row r="10" spans="1:5">
      <c r="B10" s="11"/>
    </row>
    <row r="11" spans="1:5">
      <c r="B11" s="12" t="s">
        <v>8</v>
      </c>
    </row>
    <row r="12" spans="1:5">
      <c r="B12" s="12"/>
    </row>
    <row r="13" spans="1:5">
      <c r="B13" s="29" t="s">
        <v>31</v>
      </c>
      <c r="C13" s="24" t="s">
        <v>12</v>
      </c>
      <c r="D13" s="25" t="s">
        <v>13</v>
      </c>
      <c r="E13" s="24" t="s">
        <v>3</v>
      </c>
    </row>
    <row r="14" spans="1:5">
      <c r="B14" s="9" t="s">
        <v>9</v>
      </c>
      <c r="C14" s="28"/>
      <c r="D14" s="27">
        <v>500</v>
      </c>
      <c r="E14" s="14">
        <f>D14*C14</f>
        <v>0</v>
      </c>
    </row>
    <row r="15" spans="1:5">
      <c r="A15" s="2"/>
      <c r="B15" s="9" t="s">
        <v>10</v>
      </c>
      <c r="C15" s="28"/>
      <c r="D15" s="27">
        <v>300</v>
      </c>
      <c r="E15" s="14">
        <f>D15*C15</f>
        <v>0</v>
      </c>
    </row>
    <row r="16" spans="1:5">
      <c r="A16" s="2"/>
      <c r="B16" s="9" t="s">
        <v>11</v>
      </c>
      <c r="C16" s="28"/>
      <c r="D16" s="27">
        <v>100</v>
      </c>
      <c r="E16" s="14">
        <f>D16*C16</f>
        <v>0</v>
      </c>
    </row>
    <row r="17" spans="1:11">
      <c r="A17" s="2"/>
      <c r="B17" s="6"/>
      <c r="C17" s="3"/>
      <c r="D17" s="13" t="s">
        <v>3</v>
      </c>
      <c r="E17" s="18">
        <f>SUM(E14:E16)</f>
        <v>0</v>
      </c>
    </row>
    <row r="18" spans="1:11">
      <c r="A18" s="2"/>
      <c r="B18" s="4"/>
      <c r="C18" s="2"/>
      <c r="D18" s="2"/>
      <c r="E18" s="2"/>
      <c r="F18" s="3"/>
    </row>
    <row r="19" spans="1:11">
      <c r="B19" s="29" t="s">
        <v>49</v>
      </c>
      <c r="F19" s="3"/>
    </row>
    <row r="20" spans="1:11">
      <c r="B20" s="29" t="s">
        <v>14</v>
      </c>
      <c r="C20" s="29" t="s">
        <v>15</v>
      </c>
      <c r="D20" s="29" t="s">
        <v>18</v>
      </c>
      <c r="E20" s="29" t="s">
        <v>19</v>
      </c>
      <c r="F20" s="29" t="s">
        <v>20</v>
      </c>
      <c r="G20" s="29" t="s">
        <v>21</v>
      </c>
      <c r="H20" s="29" t="s">
        <v>22</v>
      </c>
      <c r="I20" s="23" t="s">
        <v>32</v>
      </c>
      <c r="J20" s="23" t="s">
        <v>33</v>
      </c>
      <c r="K20" s="23" t="s">
        <v>3</v>
      </c>
    </row>
    <row r="21" spans="1:11">
      <c r="A21" s="2"/>
      <c r="B21" s="30" t="s">
        <v>34</v>
      </c>
      <c r="C21" s="16"/>
      <c r="D21" s="16"/>
      <c r="E21" s="16"/>
      <c r="F21" s="16"/>
      <c r="G21" s="27"/>
      <c r="H21" s="27"/>
      <c r="I21" s="27"/>
      <c r="J21" s="27"/>
      <c r="K21" s="27"/>
    </row>
    <row r="22" spans="1:11">
      <c r="A22" s="2"/>
      <c r="B22" s="30" t="s">
        <v>16</v>
      </c>
      <c r="C22" s="16"/>
      <c r="D22" s="16"/>
      <c r="E22" s="16"/>
      <c r="F22" s="16"/>
      <c r="G22" s="27"/>
      <c r="H22" s="27"/>
      <c r="I22" s="27"/>
      <c r="J22" s="27"/>
      <c r="K22" s="27"/>
    </row>
    <row r="23" spans="1:11">
      <c r="A23" s="2"/>
      <c r="B23" s="30" t="s">
        <v>51</v>
      </c>
      <c r="C23" s="32"/>
      <c r="D23" s="32"/>
      <c r="E23" s="32"/>
      <c r="F23" s="32"/>
      <c r="G23" s="32"/>
      <c r="H23" s="32"/>
      <c r="I23" s="27"/>
      <c r="J23" s="27"/>
      <c r="K23" s="27"/>
    </row>
    <row r="24" spans="1:11">
      <c r="A24" s="2"/>
      <c r="B24" s="31" t="s">
        <v>17</v>
      </c>
      <c r="C24" s="33">
        <f>SUM(C21:C22)</f>
        <v>0</v>
      </c>
      <c r="D24" s="33">
        <f t="shared" ref="D24:F24" si="0">SUM(D21:D22)</f>
        <v>0</v>
      </c>
      <c r="E24" s="33">
        <f t="shared" si="0"/>
        <v>0</v>
      </c>
      <c r="F24" s="33">
        <f t="shared" si="0"/>
        <v>0</v>
      </c>
      <c r="G24" s="27" t="s">
        <v>28</v>
      </c>
      <c r="H24" s="27" t="s">
        <v>28</v>
      </c>
      <c r="I24" s="14">
        <f>SUM(C24:F24)</f>
        <v>0</v>
      </c>
      <c r="J24" s="27">
        <v>6</v>
      </c>
      <c r="K24" s="14">
        <f>I24*J24</f>
        <v>0</v>
      </c>
    </row>
    <row r="25" spans="1:11">
      <c r="A25" s="2"/>
      <c r="B25" s="29" t="s">
        <v>41</v>
      </c>
      <c r="C25" s="29" t="s">
        <v>15</v>
      </c>
      <c r="D25" s="29" t="s">
        <v>18</v>
      </c>
      <c r="E25" s="29" t="s">
        <v>19</v>
      </c>
      <c r="F25" s="29" t="s">
        <v>20</v>
      </c>
      <c r="G25" s="29" t="s">
        <v>21</v>
      </c>
      <c r="H25" s="29" t="s">
        <v>22</v>
      </c>
      <c r="I25" s="27"/>
      <c r="J25" s="27"/>
      <c r="K25" s="27"/>
    </row>
    <row r="26" spans="1:11">
      <c r="A26" s="2"/>
      <c r="B26" s="30" t="s">
        <v>34</v>
      </c>
      <c r="C26" s="16"/>
      <c r="D26" s="16"/>
      <c r="E26" s="16"/>
      <c r="F26" s="16"/>
      <c r="G26" s="27"/>
      <c r="H26" s="27"/>
      <c r="I26" s="27"/>
      <c r="J26" s="27"/>
      <c r="K26" s="27"/>
    </row>
    <row r="27" spans="1:11">
      <c r="A27" s="2"/>
      <c r="B27" s="30" t="s">
        <v>16</v>
      </c>
      <c r="C27" s="16"/>
      <c r="D27" s="16"/>
      <c r="E27" s="16"/>
      <c r="F27" s="16"/>
      <c r="G27" s="27"/>
      <c r="H27" s="27"/>
      <c r="I27" s="27"/>
      <c r="J27" s="27"/>
      <c r="K27" s="27"/>
    </row>
    <row r="28" spans="1:11">
      <c r="A28" s="2"/>
      <c r="B28" s="30" t="s">
        <v>51</v>
      </c>
      <c r="C28" s="32"/>
      <c r="D28" s="32"/>
      <c r="E28" s="32"/>
      <c r="F28" s="32"/>
      <c r="G28" s="32"/>
      <c r="H28" s="32"/>
      <c r="I28" s="27"/>
      <c r="J28" s="27"/>
      <c r="K28" s="27"/>
    </row>
    <row r="29" spans="1:11">
      <c r="A29" s="2"/>
      <c r="B29" s="31" t="s">
        <v>17</v>
      </c>
      <c r="C29" s="33">
        <f>SUM(C26:C27)</f>
        <v>0</v>
      </c>
      <c r="D29" s="33">
        <f t="shared" ref="D29:F29" si="1">SUM(D26:D27)</f>
        <v>0</v>
      </c>
      <c r="E29" s="33">
        <f t="shared" si="1"/>
        <v>0</v>
      </c>
      <c r="F29" s="33">
        <f t="shared" si="1"/>
        <v>0</v>
      </c>
      <c r="G29" s="27" t="s">
        <v>28</v>
      </c>
      <c r="H29" s="27" t="s">
        <v>28</v>
      </c>
      <c r="I29" s="14">
        <f>SUM(C29:F29)</f>
        <v>0</v>
      </c>
      <c r="J29" s="27">
        <v>6</v>
      </c>
      <c r="K29" s="14">
        <f>I29*J29</f>
        <v>0</v>
      </c>
    </row>
    <row r="30" spans="1:11">
      <c r="A30" s="2"/>
      <c r="B30" s="29" t="s">
        <v>42</v>
      </c>
      <c r="C30" s="29" t="s">
        <v>15</v>
      </c>
      <c r="D30" s="29"/>
      <c r="E30" s="29" t="s">
        <v>19</v>
      </c>
      <c r="F30" s="29"/>
      <c r="G30" s="29" t="s">
        <v>21</v>
      </c>
      <c r="H30" s="27"/>
      <c r="I30" s="27"/>
      <c r="J30" s="27"/>
      <c r="K30" s="27"/>
    </row>
    <row r="31" spans="1:11">
      <c r="A31" s="2"/>
      <c r="B31" s="30" t="s">
        <v>34</v>
      </c>
      <c r="C31" s="16"/>
      <c r="D31" s="27"/>
      <c r="E31" s="16"/>
      <c r="F31" s="27"/>
      <c r="G31" s="27"/>
      <c r="H31" s="27"/>
      <c r="I31" s="27"/>
      <c r="J31" s="27"/>
      <c r="K31" s="27"/>
    </row>
    <row r="32" spans="1:11">
      <c r="A32" s="2"/>
      <c r="B32" s="30" t="s">
        <v>16</v>
      </c>
      <c r="C32" s="16"/>
      <c r="D32" s="27"/>
      <c r="E32" s="16"/>
      <c r="F32" s="27"/>
      <c r="G32" s="27"/>
      <c r="H32" s="27"/>
      <c r="I32" s="27"/>
      <c r="J32" s="27"/>
      <c r="K32" s="27"/>
    </row>
    <row r="33" spans="1:11">
      <c r="A33" s="2"/>
      <c r="B33" s="30" t="s">
        <v>51</v>
      </c>
      <c r="C33" s="32"/>
      <c r="D33" s="27"/>
      <c r="E33" s="32" t="s">
        <v>29</v>
      </c>
      <c r="F33" s="27"/>
      <c r="G33" s="32" t="s">
        <v>29</v>
      </c>
      <c r="H33" s="27"/>
      <c r="I33" s="27"/>
      <c r="J33" s="27"/>
      <c r="K33" s="27"/>
    </row>
    <row r="34" spans="1:11">
      <c r="A34" s="2"/>
      <c r="B34" s="31" t="s">
        <v>17</v>
      </c>
      <c r="C34" s="33">
        <f>SUM(C31:C32)</f>
        <v>0</v>
      </c>
      <c r="D34" s="27"/>
      <c r="E34" s="33">
        <f>SUM(E31:E32)</f>
        <v>0</v>
      </c>
      <c r="F34" s="27"/>
      <c r="G34" s="27" t="s">
        <v>28</v>
      </c>
      <c r="H34" s="27"/>
      <c r="I34" s="14">
        <f>SUM(C34+E34)</f>
        <v>0</v>
      </c>
      <c r="J34" s="27">
        <v>3</v>
      </c>
      <c r="K34" s="14">
        <f>I34*J34</f>
        <v>0</v>
      </c>
    </row>
    <row r="35" spans="1:11">
      <c r="A35" s="2"/>
      <c r="B35" s="4"/>
      <c r="J35" s="8" t="s">
        <v>3</v>
      </c>
      <c r="K35" s="18">
        <f>SUM(K24+K29+K34)</f>
        <v>0</v>
      </c>
    </row>
    <row r="36" spans="1:11">
      <c r="A36" s="2"/>
      <c r="B36" s="4"/>
    </row>
    <row r="37" spans="1:11">
      <c r="A37" s="2"/>
      <c r="B37" s="29" t="s">
        <v>48</v>
      </c>
      <c r="C37" s="24" t="s">
        <v>27</v>
      </c>
      <c r="D37" s="25" t="s">
        <v>26</v>
      </c>
      <c r="E37" s="24" t="s">
        <v>3</v>
      </c>
    </row>
    <row r="38" spans="1:11" ht="48.75" customHeight="1">
      <c r="A38" s="2"/>
      <c r="B38" s="9" t="s">
        <v>43</v>
      </c>
      <c r="C38" s="28"/>
      <c r="D38" s="27">
        <v>20</v>
      </c>
      <c r="E38" s="14">
        <f>D38*C38</f>
        <v>0</v>
      </c>
    </row>
    <row r="39" spans="1:11">
      <c r="A39" s="2"/>
      <c r="B39" s="6"/>
      <c r="C39" s="3"/>
      <c r="D39" s="13" t="s">
        <v>3</v>
      </c>
      <c r="E39" s="18">
        <f>SUM(E38:E38)</f>
        <v>0</v>
      </c>
    </row>
    <row r="40" spans="1:11" ht="30">
      <c r="A40" s="2"/>
      <c r="B40" s="4" t="s">
        <v>44</v>
      </c>
    </row>
    <row r="41" spans="1:11">
      <c r="A41" s="3"/>
    </row>
    <row r="42" spans="1:11">
      <c r="A42" s="5"/>
    </row>
    <row r="43" spans="1:11">
      <c r="A43" s="7"/>
      <c r="B43" s="29" t="s">
        <v>4</v>
      </c>
      <c r="C43" s="29"/>
    </row>
    <row r="44" spans="1:11">
      <c r="A44" s="3" t="s">
        <v>5</v>
      </c>
      <c r="B44" s="19" t="s">
        <v>23</v>
      </c>
      <c r="C44" s="20">
        <f>E17</f>
        <v>0</v>
      </c>
      <c r="D44" s="17"/>
    </row>
    <row r="45" spans="1:11">
      <c r="A45" s="3"/>
      <c r="B45" s="19" t="s">
        <v>24</v>
      </c>
      <c r="C45" s="20">
        <f>K35</f>
        <v>0</v>
      </c>
      <c r="D45" s="17"/>
    </row>
    <row r="46" spans="1:11">
      <c r="A46" s="3" t="s">
        <v>5</v>
      </c>
      <c r="B46" s="19" t="s">
        <v>25</v>
      </c>
      <c r="C46" s="20">
        <f>E39</f>
        <v>0</v>
      </c>
      <c r="D46" s="17"/>
    </row>
    <row r="47" spans="1:11" ht="15.75" thickBot="1">
      <c r="A47" s="5" t="s">
        <v>5</v>
      </c>
      <c r="B47" s="21" t="s">
        <v>6</v>
      </c>
      <c r="C47" s="22">
        <f>SUM(C44:C46)</f>
        <v>0</v>
      </c>
    </row>
    <row r="48" spans="1:11" ht="15.75" thickTop="1">
      <c r="A48" s="5" t="s">
        <v>5</v>
      </c>
    </row>
    <row r="50" spans="1:3">
      <c r="A50" s="2"/>
      <c r="B50" s="35" t="s">
        <v>45</v>
      </c>
      <c r="C50" s="36"/>
    </row>
    <row r="51" spans="1:3" ht="21.75" customHeight="1">
      <c r="A51" s="2"/>
      <c r="B51" s="34" t="s">
        <v>35</v>
      </c>
      <c r="C51" s="34"/>
    </row>
    <row r="52" spans="1:3" ht="35.25" customHeight="1">
      <c r="B52" s="34" t="s">
        <v>36</v>
      </c>
      <c r="C52" s="34"/>
    </row>
    <row r="53" spans="1:3" ht="35.25" customHeight="1">
      <c r="B53" s="34" t="s">
        <v>37</v>
      </c>
      <c r="C53" s="34"/>
    </row>
    <row r="54" spans="1:3" ht="35.25" customHeight="1">
      <c r="B54" s="34" t="s">
        <v>38</v>
      </c>
      <c r="C54" s="34"/>
    </row>
    <row r="55" spans="1:3" ht="35.25" customHeight="1">
      <c r="B55" s="34" t="s">
        <v>39</v>
      </c>
      <c r="C55" s="34"/>
    </row>
    <row r="56" spans="1:3" ht="39" customHeight="1">
      <c r="B56" s="34" t="s">
        <v>40</v>
      </c>
      <c r="C56" s="34"/>
    </row>
    <row r="58" spans="1:3" ht="30">
      <c r="B58" s="4" t="s">
        <v>46</v>
      </c>
    </row>
    <row r="60" spans="1:3">
      <c r="B60" s="1"/>
    </row>
  </sheetData>
  <mergeCells count="7">
    <mergeCell ref="B56:C56"/>
    <mergeCell ref="B50:C50"/>
    <mergeCell ref="B51:C51"/>
    <mergeCell ref="B52:C52"/>
    <mergeCell ref="B53:C53"/>
    <mergeCell ref="B54:C54"/>
    <mergeCell ref="B55:C55"/>
  </mergeCells>
  <pageMargins left="0.7" right="0.7" top="0.75" bottom="0.75" header="0.3" footer="0.3"/>
  <pageSetup paperSize="9" orientation="portrait" horizontalDpi="1200" verticalDpi="1200" r:id="rId1"/>
  <headerFooter>
    <oddHeader>&amp;R&amp;"Aptos"&amp;10&amp;KFFB200 INTERN&amp;1#_x000D_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3C4CBE44FAD7439CA271F31C2FBD7A" ma:contentTypeVersion="3" ma:contentTypeDescription="Create a new document." ma:contentTypeScope="" ma:versionID="fe21f6d43e64314cf87bd92780af2dfa">
  <xsd:schema xmlns:xsd="http://www.w3.org/2001/XMLSchema" xmlns:xs="http://www.w3.org/2001/XMLSchema" xmlns:p="http://schemas.microsoft.com/office/2006/metadata/properties" xmlns:ns2="f4e1dfc4-fc59-4f56-98fb-d8f0ba03f5ab" targetNamespace="http://schemas.microsoft.com/office/2006/metadata/properties" ma:root="true" ma:fieldsID="858cb7f3f252776ea5bccddd700f0670" ns2:_="">
    <xsd:import namespace="f4e1dfc4-fc59-4f56-98fb-d8f0ba03f5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1dfc4-fc59-4f56-98fb-d8f0ba03f5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E32080-DE0F-4F2B-8AF6-7BB913E0D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e1dfc4-fc59-4f56-98fb-d8f0ba03f5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926FDF-0B6D-4E43-8819-52C0AC93A4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0E5488-830A-4B1F-9DFF-13487EE32134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f4e1dfc4-fc59-4f56-98fb-d8f0ba03f5ab"/>
  </ds:schemaRefs>
</ds:datastoreItem>
</file>

<file path=docMetadata/LabelInfo.xml><?xml version="1.0" encoding="utf-8"?>
<clbl:labelList xmlns:clbl="http://schemas.microsoft.com/office/2020/mipLabelMetadata">
  <clbl:label id="{502b6cef-5b86-4663-8270-b136c57c39e7}" enabled="1" method="Standard" siteId="{51f3db70-4090-43e1-a604-871130ad4fa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5 Vedlegg 1 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Huse, Robert</cp:lastModifiedBy>
  <cp:revision/>
  <dcterms:created xsi:type="dcterms:W3CDTF">2025-10-02T07:52:46Z</dcterms:created>
  <dcterms:modified xsi:type="dcterms:W3CDTF">2026-08-28T07:38:59Z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0x0101003C3C4CBE44FAD7439CA271F31C2FBD7A</vt:lpwstr>
  </property>
  <property fmtid="{D5CDD505-2E9C-101B-9397-08002B2CF9AE}" pid="3" name="MediaServiceImageTags">
    <vt:lpwstr/>
  </property>
</Properties>
</file>